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2_\H_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D12" i="1"/>
  <c r="C12" i="1"/>
  <c r="E11" i="1"/>
  <c r="D11" i="1"/>
  <c r="C11" i="1"/>
</calcChain>
</file>

<file path=xl/sharedStrings.xml><?xml version="1.0" encoding="utf-8"?>
<sst xmlns="http://schemas.openxmlformats.org/spreadsheetml/2006/main" count="58" uniqueCount="47">
  <si>
    <t>Average</t>
  </si>
  <si>
    <t>P value</t>
  </si>
  <si>
    <t>Yes</t>
  </si>
  <si>
    <t>P value summary</t>
  </si>
  <si>
    <t>F</t>
  </si>
  <si>
    <t>Significant diff. among means (P &lt; 0.05)?</t>
  </si>
  <si>
    <t>R squared</t>
  </si>
  <si>
    <t>Brown-Forsythe test</t>
  </si>
  <si>
    <t>F (DFn, DFd)</t>
  </si>
  <si>
    <t>ns</t>
  </si>
  <si>
    <t>Are SDs significantly different (P &lt; 0.05)?</t>
  </si>
  <si>
    <t>No</t>
  </si>
  <si>
    <t>Bartlett's test</t>
  </si>
  <si>
    <t>Bartlett's statistic (corrected)</t>
  </si>
  <si>
    <t>ANOVA table</t>
  </si>
  <si>
    <t>SS</t>
  </si>
  <si>
    <t>DF</t>
  </si>
  <si>
    <t>MS</t>
  </si>
  <si>
    <t>Treatment (between columns)</t>
  </si>
  <si>
    <t>Residual (within columns)</t>
  </si>
  <si>
    <t>Total</t>
  </si>
  <si>
    <t>Šídák's multiple comparisons test</t>
  </si>
  <si>
    <t>Mean Diff,</t>
  </si>
  <si>
    <t>95,00% CI of diff,</t>
  </si>
  <si>
    <t>Below threshold?</t>
  </si>
  <si>
    <t>Summary</t>
  </si>
  <si>
    <t>Adjusted P Value</t>
  </si>
  <si>
    <t>Wt Veh</t>
  </si>
  <si>
    <t>ASMko Veh</t>
  </si>
  <si>
    <t>Wt SM</t>
  </si>
  <si>
    <t>ANOVA summary</t>
  </si>
  <si>
    <t>&lt;0,0001</t>
  </si>
  <si>
    <t>****</t>
  </si>
  <si>
    <t>Data summary</t>
  </si>
  <si>
    <t>Number of treatments (columns)</t>
  </si>
  <si>
    <t>Number of values (total)</t>
  </si>
  <si>
    <t>Wt Veh vs. ASMko Veh</t>
  </si>
  <si>
    <t>s.em.</t>
  </si>
  <si>
    <t>MBP+ cell area</t>
  </si>
  <si>
    <t>***</t>
  </si>
  <si>
    <t>6,523 (2, 9)</t>
  </si>
  <si>
    <t>*</t>
  </si>
  <si>
    <t>F (2, 9) = 23,66</t>
  </si>
  <si>
    <t>P=0,0003</t>
  </si>
  <si>
    <t>0,1910 to 0,5185</t>
  </si>
  <si>
    <t>Wt Veh vs. WT SM</t>
  </si>
  <si>
    <t>0,3161 to 0,6435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</si>
</sst>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zoomScale="70" zoomScaleNormal="70" workbookViewId="0">
      <selection activeCell="L15" sqref="L15"/>
    </sheetView>
  </sheetViews>
  <sheetFormatPr baseColWidth="10" defaultRowHeight="14.4" x14ac:dyDescent="0.3"/>
  <cols>
    <col min="1" max="1" width="6.109375" customWidth="1"/>
    <col min="2" max="2" width="16.77734375" bestFit="1" customWidth="1"/>
    <col min="3" max="3" width="13.21875" customWidth="1"/>
    <col min="4" max="4" width="11.33203125" customWidth="1"/>
    <col min="5" max="5" width="12.21875" customWidth="1"/>
    <col min="6" max="6" width="13.77734375" bestFit="1" customWidth="1"/>
    <col min="7" max="7" width="36.77734375" customWidth="1"/>
    <col min="8" max="8" width="10.44140625" style="5" customWidth="1"/>
    <col min="9" max="9" width="15.6640625" style="5" bestFit="1" customWidth="1"/>
    <col min="10" max="10" width="16.33203125" bestFit="1" customWidth="1"/>
    <col min="11" max="11" width="16.33203125" customWidth="1"/>
    <col min="12" max="12" width="15.77734375" bestFit="1" customWidth="1"/>
  </cols>
  <sheetData>
    <row r="1" spans="1:12" ht="21" customHeight="1" x14ac:dyDescent="0.3">
      <c r="A1" s="3" t="s">
        <v>38</v>
      </c>
      <c r="B1" s="3"/>
      <c r="C1" s="3"/>
      <c r="D1" s="3"/>
      <c r="E1" s="3"/>
      <c r="F1" s="3"/>
      <c r="G1" s="3"/>
      <c r="H1" s="4"/>
      <c r="I1" s="4"/>
      <c r="J1" s="3"/>
      <c r="K1" s="3"/>
      <c r="L1" s="3"/>
    </row>
    <row r="2" spans="1:12" ht="16.8" customHeight="1" x14ac:dyDescent="0.3">
      <c r="A2" s="2"/>
      <c r="B2" s="2"/>
      <c r="C2" s="2"/>
      <c r="D2" s="2"/>
      <c r="E2" s="2"/>
      <c r="F2" s="2"/>
      <c r="G2" s="8"/>
      <c r="H2" s="6"/>
      <c r="I2" s="6"/>
      <c r="J2" s="6"/>
      <c r="K2" s="6"/>
      <c r="L2" s="6"/>
    </row>
    <row r="3" spans="1:12" ht="18" customHeight="1" x14ac:dyDescent="0.3">
      <c r="A3" s="2"/>
      <c r="B3" s="2"/>
      <c r="C3" s="7">
        <v>1</v>
      </c>
      <c r="D3" s="7">
        <v>2</v>
      </c>
      <c r="E3" s="7">
        <v>3</v>
      </c>
      <c r="F3" s="2"/>
      <c r="G3" s="8" t="s">
        <v>30</v>
      </c>
      <c r="H3" s="6"/>
      <c r="I3" s="6"/>
      <c r="J3" s="6"/>
      <c r="K3" s="6"/>
      <c r="L3" s="6"/>
    </row>
    <row r="4" spans="1:12" x14ac:dyDescent="0.3">
      <c r="C4" s="7" t="s">
        <v>27</v>
      </c>
      <c r="D4" s="7" t="s">
        <v>28</v>
      </c>
      <c r="E4" s="7" t="s">
        <v>29</v>
      </c>
      <c r="G4" s="8" t="s">
        <v>4</v>
      </c>
      <c r="H4" s="6">
        <v>23.66</v>
      </c>
      <c r="I4" s="6"/>
      <c r="J4" s="6"/>
      <c r="K4" s="6"/>
      <c r="L4" s="6"/>
    </row>
    <row r="5" spans="1:12" x14ac:dyDescent="0.3">
      <c r="C5" s="11">
        <v>1.1020000000000001</v>
      </c>
      <c r="D5" s="11">
        <v>0.745</v>
      </c>
      <c r="E5" s="11">
        <v>0.467521454</v>
      </c>
      <c r="G5" s="8" t="s">
        <v>1</v>
      </c>
      <c r="H5" s="6">
        <v>2.9999999999999997E-4</v>
      </c>
      <c r="I5" s="6"/>
      <c r="J5" s="6"/>
      <c r="K5" s="6"/>
      <c r="L5" s="6"/>
    </row>
    <row r="6" spans="1:12" x14ac:dyDescent="0.3">
      <c r="C6" s="11">
        <v>0.89800000000000002</v>
      </c>
      <c r="D6" s="11">
        <v>0.69699999999999995</v>
      </c>
      <c r="E6" s="11">
        <v>0.60155338599999997</v>
      </c>
      <c r="G6" s="8" t="s">
        <v>3</v>
      </c>
      <c r="H6" s="6" t="s">
        <v>39</v>
      </c>
      <c r="I6" s="6"/>
      <c r="J6" s="6"/>
      <c r="K6" s="6"/>
      <c r="L6" s="6"/>
    </row>
    <row r="7" spans="1:12" x14ac:dyDescent="0.3">
      <c r="C7" s="11">
        <v>1.134917379</v>
      </c>
      <c r="D7" s="11">
        <v>0.59799999999999998</v>
      </c>
      <c r="E7" s="11">
        <v>0.533371704</v>
      </c>
      <c r="G7" s="8" t="s">
        <v>5</v>
      </c>
      <c r="H7" s="6" t="s">
        <v>2</v>
      </c>
      <c r="I7" s="6"/>
      <c r="J7" s="6"/>
      <c r="K7" s="6"/>
      <c r="L7" s="6"/>
    </row>
    <row r="8" spans="1:12" x14ac:dyDescent="0.3">
      <c r="C8" s="11">
        <v>0.865082621</v>
      </c>
      <c r="D8" s="11">
        <v>0.54100000000000004</v>
      </c>
      <c r="E8" s="11">
        <v>0.47833976900000003</v>
      </c>
      <c r="G8" s="8" t="s">
        <v>6</v>
      </c>
      <c r="H8" s="6">
        <v>0.84019999999999995</v>
      </c>
      <c r="I8" s="6"/>
      <c r="J8" s="6"/>
      <c r="K8" s="6"/>
      <c r="L8" s="6"/>
    </row>
    <row r="9" spans="1:12" x14ac:dyDescent="0.3">
      <c r="G9" s="8"/>
      <c r="H9" s="6"/>
      <c r="I9" s="6"/>
      <c r="J9" s="6"/>
      <c r="K9" s="6"/>
      <c r="L9" s="6"/>
    </row>
    <row r="10" spans="1:12" x14ac:dyDescent="0.3">
      <c r="G10" s="8" t="s">
        <v>7</v>
      </c>
      <c r="H10" s="6"/>
      <c r="I10" s="6"/>
      <c r="J10" s="6"/>
      <c r="K10" s="6"/>
      <c r="L10" s="6"/>
    </row>
    <row r="11" spans="1:12" x14ac:dyDescent="0.3">
      <c r="B11" t="s">
        <v>0</v>
      </c>
      <c r="C11" s="1">
        <f>AVERAGE(C5:C8)</f>
        <v>1</v>
      </c>
      <c r="D11" s="1">
        <f t="shared" ref="D11:E11" si="0">AVERAGE(D5:D8)</f>
        <v>0.64524999999999999</v>
      </c>
      <c r="E11" s="1">
        <f>AVERAGE(E5:E8)</f>
        <v>0.52019657824999999</v>
      </c>
      <c r="G11" s="8" t="s">
        <v>8</v>
      </c>
      <c r="H11" s="6" t="s">
        <v>40</v>
      </c>
      <c r="I11" s="6"/>
      <c r="J11" s="6"/>
      <c r="K11" s="6"/>
      <c r="L11" s="6"/>
    </row>
    <row r="12" spans="1:12" x14ac:dyDescent="0.3">
      <c r="B12" t="s">
        <v>37</v>
      </c>
      <c r="C12" s="10">
        <f>_xlfn.STDEV.S(C5:C8)/SQRT(COUNT(C5:C8))</f>
        <v>6.9049136075007858E-2</v>
      </c>
      <c r="D12" s="10">
        <f t="shared" ref="D12:E12" si="1">_xlfn.STDEV.S(D5:D8)/SQRT(COUNT(D5:D8))</f>
        <v>4.6304022503449824E-2</v>
      </c>
      <c r="E12" s="10">
        <f>_xlfn.STDEV.S(E5:E8)/SQRT(COUNT(E5:E8))</f>
        <v>3.0712613181371386E-2</v>
      </c>
      <c r="G12" s="8" t="s">
        <v>1</v>
      </c>
      <c r="H12" s="6">
        <v>1.77E-2</v>
      </c>
      <c r="I12" s="6"/>
      <c r="J12" s="6"/>
      <c r="K12" s="6"/>
      <c r="L12" s="6"/>
    </row>
    <row r="13" spans="1:12" x14ac:dyDescent="0.3">
      <c r="G13" s="8" t="s">
        <v>3</v>
      </c>
      <c r="H13" s="6" t="s">
        <v>41</v>
      </c>
      <c r="I13" s="6"/>
      <c r="J13" s="6"/>
      <c r="K13" s="6"/>
      <c r="L13" s="6"/>
    </row>
    <row r="14" spans="1:12" x14ac:dyDescent="0.3">
      <c r="G14" s="8" t="s">
        <v>10</v>
      </c>
      <c r="H14" s="6" t="s">
        <v>2</v>
      </c>
      <c r="I14" s="6"/>
      <c r="J14" s="6"/>
      <c r="K14" s="6"/>
      <c r="L14" s="6"/>
    </row>
    <row r="15" spans="1:12" x14ac:dyDescent="0.3">
      <c r="G15" s="8"/>
      <c r="H15" s="6"/>
      <c r="I15" s="6"/>
      <c r="J15" s="6"/>
      <c r="K15" s="6"/>
      <c r="L15" s="6"/>
    </row>
    <row r="16" spans="1:12" x14ac:dyDescent="0.3">
      <c r="G16" s="8" t="s">
        <v>12</v>
      </c>
      <c r="H16" s="6"/>
      <c r="I16" s="6"/>
      <c r="J16" s="6"/>
      <c r="K16" s="6"/>
      <c r="L16" s="6"/>
    </row>
    <row r="17" spans="7:12" x14ac:dyDescent="0.3">
      <c r="G17" s="8" t="s">
        <v>13</v>
      </c>
      <c r="H17" s="6">
        <v>1.6240000000000001</v>
      </c>
      <c r="I17" s="6"/>
      <c r="J17" s="6"/>
      <c r="K17" s="6"/>
      <c r="L17" s="6"/>
    </row>
    <row r="18" spans="7:12" x14ac:dyDescent="0.3">
      <c r="G18" s="8" t="s">
        <v>1</v>
      </c>
      <c r="H18" s="6">
        <v>0.44400000000000001</v>
      </c>
      <c r="I18" s="6"/>
      <c r="J18" s="6"/>
      <c r="K18" s="6"/>
      <c r="L18" s="6"/>
    </row>
    <row r="19" spans="7:12" x14ac:dyDescent="0.3">
      <c r="G19" s="8" t="s">
        <v>3</v>
      </c>
      <c r="H19" s="6" t="s">
        <v>9</v>
      </c>
      <c r="I19" s="6"/>
      <c r="J19" s="6"/>
      <c r="K19" s="6"/>
      <c r="L19" s="6"/>
    </row>
    <row r="20" spans="7:12" x14ac:dyDescent="0.3">
      <c r="G20" s="8" t="s">
        <v>10</v>
      </c>
      <c r="H20" s="6" t="s">
        <v>11</v>
      </c>
      <c r="I20" s="6"/>
      <c r="J20" s="6"/>
      <c r="K20" s="6"/>
      <c r="L20" s="6"/>
    </row>
    <row r="21" spans="7:12" x14ac:dyDescent="0.3">
      <c r="G21" s="8"/>
      <c r="H21" s="6"/>
      <c r="I21" s="6"/>
      <c r="J21" s="6"/>
      <c r="K21" s="6"/>
      <c r="L21" s="6"/>
    </row>
    <row r="22" spans="7:12" x14ac:dyDescent="0.3">
      <c r="G22" s="8" t="s">
        <v>14</v>
      </c>
      <c r="H22" s="6" t="s">
        <v>15</v>
      </c>
      <c r="I22" s="6" t="s">
        <v>16</v>
      </c>
      <c r="J22" s="6" t="s">
        <v>17</v>
      </c>
      <c r="K22" s="6" t="s">
        <v>8</v>
      </c>
      <c r="L22" s="6" t="s">
        <v>1</v>
      </c>
    </row>
    <row r="23" spans="7:12" x14ac:dyDescent="0.3">
      <c r="G23" s="8" t="s">
        <v>18</v>
      </c>
      <c r="H23" s="6">
        <v>0.49559999999999998</v>
      </c>
      <c r="I23" s="6">
        <v>2</v>
      </c>
      <c r="J23" s="6">
        <v>0.24779999999999999</v>
      </c>
      <c r="K23" s="6" t="s">
        <v>42</v>
      </c>
      <c r="L23" s="6" t="s">
        <v>43</v>
      </c>
    </row>
    <row r="24" spans="7:12" x14ac:dyDescent="0.3">
      <c r="G24" s="8" t="s">
        <v>19</v>
      </c>
      <c r="H24" s="6">
        <v>9.4259999999999997E-2</v>
      </c>
      <c r="I24" s="6">
        <v>9</v>
      </c>
      <c r="J24" s="6">
        <v>1.047E-2</v>
      </c>
      <c r="K24" s="6"/>
      <c r="L24" s="6"/>
    </row>
    <row r="25" spans="7:12" x14ac:dyDescent="0.3">
      <c r="G25" s="8" t="s">
        <v>20</v>
      </c>
      <c r="H25" s="6">
        <v>0.58989999999999998</v>
      </c>
      <c r="I25" s="6">
        <v>11</v>
      </c>
      <c r="J25" s="6"/>
      <c r="K25" s="6"/>
      <c r="L25" s="6"/>
    </row>
    <row r="26" spans="7:12" x14ac:dyDescent="0.3">
      <c r="G26" s="8"/>
      <c r="H26" s="6"/>
      <c r="I26" s="6"/>
      <c r="J26" s="6"/>
      <c r="K26" s="6"/>
      <c r="L26" s="6"/>
    </row>
    <row r="27" spans="7:12" x14ac:dyDescent="0.3">
      <c r="G27" s="8" t="s">
        <v>33</v>
      </c>
      <c r="H27" s="6"/>
      <c r="I27" s="6"/>
      <c r="J27" s="6"/>
      <c r="K27" s="6"/>
      <c r="L27" s="6"/>
    </row>
    <row r="28" spans="7:12" x14ac:dyDescent="0.3">
      <c r="G28" s="8" t="s">
        <v>34</v>
      </c>
      <c r="H28" s="6">
        <v>3</v>
      </c>
      <c r="I28" s="6"/>
      <c r="J28" s="6"/>
      <c r="K28" s="6"/>
      <c r="L28" s="6"/>
    </row>
    <row r="29" spans="7:12" x14ac:dyDescent="0.3">
      <c r="G29" s="8" t="s">
        <v>35</v>
      </c>
      <c r="H29" s="6">
        <v>12</v>
      </c>
      <c r="I29" s="6"/>
      <c r="J29" s="6"/>
      <c r="K29" s="6"/>
      <c r="L29" s="6"/>
    </row>
    <row r="30" spans="7:12" x14ac:dyDescent="0.3">
      <c r="G30" s="8"/>
      <c r="H30" s="6"/>
      <c r="I30" s="6"/>
      <c r="J30" s="6"/>
      <c r="K30" s="6"/>
      <c r="L30" s="6"/>
    </row>
    <row r="31" spans="7:12" x14ac:dyDescent="0.3">
      <c r="G31" s="8"/>
      <c r="H31" s="6"/>
      <c r="I31" s="6"/>
      <c r="J31" s="6"/>
      <c r="K31" s="6"/>
      <c r="L31" s="6"/>
    </row>
    <row r="32" spans="7:12" x14ac:dyDescent="0.3">
      <c r="G32" s="8" t="s">
        <v>21</v>
      </c>
      <c r="H32" s="9" t="s">
        <v>22</v>
      </c>
      <c r="I32" s="9" t="s">
        <v>23</v>
      </c>
      <c r="J32" s="9" t="s">
        <v>24</v>
      </c>
      <c r="K32" s="9" t="s">
        <v>25</v>
      </c>
      <c r="L32" s="9" t="s">
        <v>26</v>
      </c>
    </row>
    <row r="33" spans="7:14" x14ac:dyDescent="0.3">
      <c r="G33" s="8" t="s">
        <v>36</v>
      </c>
      <c r="H33" s="9">
        <v>0.3548</v>
      </c>
      <c r="I33" s="9" t="s">
        <v>44</v>
      </c>
      <c r="J33" s="9" t="s">
        <v>2</v>
      </c>
      <c r="K33" s="9" t="s">
        <v>39</v>
      </c>
      <c r="L33" s="9">
        <v>8.0000000000000004E-4</v>
      </c>
    </row>
    <row r="34" spans="7:14" x14ac:dyDescent="0.3">
      <c r="G34" s="8" t="s">
        <v>45</v>
      </c>
      <c r="H34" s="9">
        <v>0.4798</v>
      </c>
      <c r="I34" s="9" t="s">
        <v>46</v>
      </c>
      <c r="J34" s="9" t="s">
        <v>2</v>
      </c>
      <c r="K34" s="9" t="s">
        <v>32</v>
      </c>
      <c r="L34" s="9" t="s">
        <v>31</v>
      </c>
    </row>
    <row r="36" spans="7:14" x14ac:dyDescent="0.3">
      <c r="G36" s="8"/>
      <c r="H36" s="9"/>
      <c r="I36" s="9"/>
      <c r="J36" s="9"/>
      <c r="K36" s="9"/>
      <c r="L36" s="9"/>
    </row>
    <row r="37" spans="7:14" x14ac:dyDescent="0.3">
      <c r="G37" s="8"/>
      <c r="H37" s="9"/>
      <c r="I37" s="9"/>
      <c r="J37" s="9"/>
      <c r="K37" s="9"/>
      <c r="L37" s="9"/>
    </row>
    <row r="38" spans="7:14" x14ac:dyDescent="0.3">
      <c r="G38" s="8"/>
      <c r="H38" s="9"/>
      <c r="I38" s="9"/>
      <c r="J38" s="9"/>
      <c r="K38" s="9"/>
      <c r="L38" s="9"/>
      <c r="M38" s="9"/>
    </row>
    <row r="40" spans="7:14" x14ac:dyDescent="0.3">
      <c r="N40" s="6"/>
    </row>
    <row r="41" spans="7:14" x14ac:dyDescent="0.3">
      <c r="M41" s="6"/>
      <c r="N41" s="6"/>
    </row>
    <row r="42" spans="7:14" x14ac:dyDescent="0.3">
      <c r="M42" s="6"/>
      <c r="N42" s="6"/>
    </row>
    <row r="43" spans="7:14" x14ac:dyDescent="0.3">
      <c r="M43" s="6"/>
      <c r="N43" s="6"/>
    </row>
    <row r="44" spans="7:14" x14ac:dyDescent="0.3">
      <c r="M44" s="6"/>
      <c r="N44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2026-06-24T10:39:01Z</dcterms:modified>
</cp:coreProperties>
</file>